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36 ТЗ ГКПЗ 1662,1352,1353 лес\ТЗ\"/>
    </mc:Choice>
  </mc:AlternateContent>
  <bookViews>
    <workbookView xWindow="480" yWindow="120" windowWidth="15570" windowHeight="12510"/>
  </bookViews>
  <sheets>
    <sheet name="спец.1" sheetId="1" r:id="rId1"/>
    <sheet name="спец.2" sheetId="5" r:id="rId2"/>
    <sheet name="спец.3" sheetId="2" r:id="rId3"/>
  </sheets>
  <calcPr calcId="152511"/>
</workbook>
</file>

<file path=xl/calcChain.xml><?xml version="1.0" encoding="utf-8"?>
<calcChain xmlns="http://schemas.openxmlformats.org/spreadsheetml/2006/main">
  <c r="E38" i="1" l="1"/>
  <c r="E22" i="5" l="1"/>
  <c r="E31" i="2" l="1"/>
  <c r="A17" i="2"/>
  <c r="A18" i="2" s="1"/>
  <c r="A19" i="2" l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8" i="1"/>
  <c r="A19" i="1" l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E15" i="5"/>
  <c r="A37" i="1" l="1"/>
</calcChain>
</file>

<file path=xl/sharedStrings.xml><?xml version="1.0" encoding="utf-8"?>
<sst xmlns="http://schemas.openxmlformats.org/spreadsheetml/2006/main" count="167" uniqueCount="68">
  <si>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</si>
  <si>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</si>
  <si>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</si>
  <si>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</si>
  <si>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</si>
  <si>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</si>
  <si>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</si>
  <si>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</si>
  <si>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</si>
  <si>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СПЕЦИФИКАЦИЯ №3</t>
  </si>
  <si>
    <t>шт</t>
  </si>
  <si>
    <t>Адрес доставки: согласно приложения № 2 к тех. заданию</t>
  </si>
  <si>
    <t xml:space="preserve">Наименование по ГКПЗ: Лесоматериалы для филиала «Невский» </t>
  </si>
  <si>
    <t>Доска обрезная 50х150х6000 мм.хв.породы. 1 сорт</t>
  </si>
  <si>
    <t>Доски обрезные 60х150х6000 мм.хв.породы. 1 сорт</t>
  </si>
  <si>
    <t>Доски обрезные 40х150х6000 мм.хв.породы. 1 сорт</t>
  </si>
  <si>
    <t>Доска обрезная 50х150х3000 мм береза 1 сорт</t>
  </si>
  <si>
    <t>Доска обрезная 25х100х6000мм, хв. породы 1 сорт</t>
  </si>
  <si>
    <t>Доска обрезная 40х100х6000мм, хв. породы 1 сорт</t>
  </si>
  <si>
    <t>Доска обрезная 25х125х6000мм хв пород 1 сорт</t>
  </si>
  <si>
    <t>Брус 100х100х6000  хв.породы. 1 сорт</t>
  </si>
  <si>
    <t>Брус 150х150х6000 хв.породы. 1сорт</t>
  </si>
  <si>
    <t>Брус 180х200 хв.породы. 1 сорт</t>
  </si>
  <si>
    <t>Фанера 1525х1525х6 мм. 2/3 шлиф.</t>
  </si>
  <si>
    <t>Фанера ФК 1525х1525х18 мм</t>
  </si>
  <si>
    <t>м3</t>
  </si>
  <si>
    <t>пог.м</t>
  </si>
  <si>
    <t xml:space="preserve">Наименование по ГКПЗ: Лесоматериалы для филиала «Карельский» </t>
  </si>
  <si>
    <t xml:space="preserve">Наименование по ГКПЗ: Лесоматериалы для филиала «Кольский» </t>
  </si>
  <si>
    <t>Доска обрезная 25х150х4000 хв пород 1 сорт</t>
  </si>
  <si>
    <t>Фанера ФК 1525х1525х4 мм. 4/4</t>
  </si>
  <si>
    <t>м2</t>
  </si>
  <si>
    <t>л.</t>
  </si>
  <si>
    <t>ГОСТ Р,ТУ</t>
  </si>
  <si>
    <t>ГОСТ 8486-86</t>
  </si>
  <si>
    <t>ГОСТ10632-89</t>
  </si>
  <si>
    <t>ГОСТ 8242-88</t>
  </si>
  <si>
    <t>Адрес доставки: согласно приложения № 3 к тех. заданию</t>
  </si>
  <si>
    <t>Номер по ГКПЗ:  9021/2.1-1662</t>
  </si>
  <si>
    <r>
      <t xml:space="preserve">Срок поставки:  до 31 декабря 2016 г. (включительно) в течение 30 (тридцать) дней с момента получения Заявки. </t>
    </r>
    <r>
      <rPr>
        <b/>
        <i/>
        <sz val="11"/>
        <color theme="1"/>
        <rFont val="Calibri"/>
        <family val="2"/>
        <charset val="204"/>
        <scheme val="minor"/>
      </rPr>
      <t/>
    </r>
  </si>
  <si>
    <t>Доски обрезные 30х150х6000 мм.хв.породы. 1 сорт</t>
  </si>
  <si>
    <t>Брус 200х200х6000 хв.породы. 1 сорт</t>
  </si>
  <si>
    <t>Брус 140х130х6000 хв.породы 1 сорт</t>
  </si>
  <si>
    <t>Фанера 1525х1525х4 мм. 2/4</t>
  </si>
  <si>
    <t>Фанера 1525х1525х10 мм. 2/4 шлиф.</t>
  </si>
  <si>
    <t>Фанера С 1525х1525х18мм</t>
  </si>
  <si>
    <t>Брус 150х200х6000 хв. пород 1 сорт</t>
  </si>
  <si>
    <t>Доска обрезная 50х150х6000 мм  хвойной породы 1 сорт</t>
  </si>
  <si>
    <t>Доска обрезная хвойных пород  20х100х4000 мм</t>
  </si>
  <si>
    <t>Доска обрезная хвойных пород  40х125х6000 мм 1 сорт</t>
  </si>
  <si>
    <t>Доска обрезная хвойных пород  50х120х6000 мм 1 сорт</t>
  </si>
  <si>
    <t>Доска обрезная 25х100х3000 мм береза 1 сорт</t>
  </si>
  <si>
    <t>Вагонка осина 16х96х2,5 класс "Экстра"</t>
  </si>
  <si>
    <t>Шпалы деревянные пропитанные стандартные</t>
  </si>
  <si>
    <t>Доска абаши 27х95х2500</t>
  </si>
  <si>
    <t>Номер по ГКПЗ:  9021/2.1-1353</t>
  </si>
  <si>
    <t>Доска обрезная 50х150хх6000мм 	ест.влажности</t>
  </si>
  <si>
    <t>Брус 180х180х5500 пропитанный составом семейства ССА автоклавным способом</t>
  </si>
  <si>
    <t>Брус 180х150х5500 пропитанный составом семейства ССА автоклавным способом</t>
  </si>
  <si>
    <t>Брус 180х100х5500 пропитанный составом семейства ССА автоклавным способом</t>
  </si>
  <si>
    <t>Номер по ГКПЗ:  9021/2.1-1352</t>
  </si>
  <si>
    <t xml:space="preserve">Адрес доставки: филиал "Карельский" ОАО "ТГК-1"185035, г. Петрозаводск, ул.Пограничная д.25.    
</t>
  </si>
  <si>
    <t>Доска обрезная 40х150хх6000мм 	ест.влажности 1 сорт</t>
  </si>
  <si>
    <t>Доска обрезная 40х150х6000 мм  хвойной породы 1 сорт</t>
  </si>
  <si>
    <t>СПЕЦИФИКАЦИЯ №2</t>
  </si>
  <si>
    <r>
      <t>к техническому заданию №</t>
    </r>
    <r>
      <rPr>
        <sz val="12"/>
        <color theme="1"/>
        <rFont val="Times New Roman"/>
        <family val="1"/>
        <charset val="204"/>
      </rPr>
      <t xml:space="preserve"> 16-136</t>
    </r>
  </si>
  <si>
    <r>
      <t xml:space="preserve">к техническому заданию № </t>
    </r>
    <r>
      <rPr>
        <sz val="12"/>
        <color theme="1"/>
        <rFont val="Times New Roman"/>
        <family val="1"/>
        <charset val="204"/>
      </rPr>
      <t>16-136</t>
    </r>
  </si>
  <si>
    <r>
      <t>к техническому заданию №</t>
    </r>
    <r>
      <rPr>
        <sz val="14"/>
        <color theme="1"/>
        <rFont val="Times New Roman"/>
        <family val="1"/>
        <charset val="204"/>
      </rPr>
      <t xml:space="preserve"> 16-136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</si>
</sst>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6" fillId="0" borderId="3" xfId="0" applyFont="1" applyBorder="1" applyAlignment="1">
      <alignment horizont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1" xfId="0" applyBorder="1"/>
    <xf numFmtId="0" fontId="6" fillId="0" borderId="3" xfId="0" applyFont="1" applyBorder="1" applyAlignment="1">
      <alignment horizontal="center"/>
    </xf>
    <xf numFmtId="0" fontId="7" fillId="0" borderId="4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3" fillId="0" borderId="0" xfId="0" applyFo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/>
    <xf numFmtId="49" fontId="3" fillId="0" borderId="0" xfId="0" applyNumberFormat="1" applyFont="1" applyAlignment="1">
      <alignment horizontal="left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403860" y="4015740"/>
          <a:ext cx="56388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403860" y="4015740"/>
          <a:ext cx="56388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403860" y="4015740"/>
          <a:ext cx="5638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403860" y="4015740"/>
          <a:ext cx="5638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403860" y="4015740"/>
          <a:ext cx="6172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403860" y="4015740"/>
          <a:ext cx="6172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403860" y="4015740"/>
          <a:ext cx="56388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403860" y="4015740"/>
          <a:ext cx="56388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403860" y="4015740"/>
          <a:ext cx="5638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403860" y="4015740"/>
          <a:ext cx="5638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03860" y="4015740"/>
          <a:ext cx="6172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03860" y="4015740"/>
          <a:ext cx="61722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182880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403860" y="4015740"/>
          <a:ext cx="38862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182880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403860" y="4015740"/>
          <a:ext cx="38862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182880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403860" y="4015740"/>
          <a:ext cx="38862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182880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403860" y="4015740"/>
          <a:ext cx="38862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434340</xdr:colOff>
      <xdr:row>16</xdr:row>
      <xdr:rowOff>182880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403860" y="4015740"/>
          <a:ext cx="43434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434340</xdr:colOff>
      <xdr:row>16</xdr:row>
      <xdr:rowOff>182880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403860" y="4015740"/>
          <a:ext cx="43434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182880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403860" y="4015740"/>
          <a:ext cx="38862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182880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403860" y="4015740"/>
          <a:ext cx="38862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182880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403860" y="4015740"/>
          <a:ext cx="38862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182880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403860" y="4015740"/>
          <a:ext cx="38862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434340</xdr:colOff>
      <xdr:row>16</xdr:row>
      <xdr:rowOff>182880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403860" y="4015740"/>
          <a:ext cx="43434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434340</xdr:colOff>
      <xdr:row>16</xdr:row>
      <xdr:rowOff>182880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609600" y="467106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403860" y="4015740"/>
          <a:ext cx="56388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403860" y="4015740"/>
          <a:ext cx="56388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403860" y="4015740"/>
          <a:ext cx="563880" cy="35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403860" y="4015740"/>
          <a:ext cx="563880" cy="35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403860" y="4015740"/>
          <a:ext cx="61722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403860" y="4015740"/>
          <a:ext cx="61722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403860" y="4015740"/>
          <a:ext cx="56388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403860" y="4015740"/>
          <a:ext cx="56388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403860" y="4015740"/>
          <a:ext cx="56388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77" name="Text Box 2"/>
        <xdr:cNvSpPr txBox="1">
          <a:spLocks noChangeArrowheads="1"/>
        </xdr:cNvSpPr>
      </xdr:nvSpPr>
      <xdr:spPr bwMode="auto">
        <a:xfrm>
          <a:off x="403860" y="4015740"/>
          <a:ext cx="56388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403860" y="4015740"/>
          <a:ext cx="6172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79" name="Text Box 2"/>
        <xdr:cNvSpPr txBox="1">
          <a:spLocks noChangeArrowheads="1"/>
        </xdr:cNvSpPr>
      </xdr:nvSpPr>
      <xdr:spPr bwMode="auto">
        <a:xfrm>
          <a:off x="403860" y="4015740"/>
          <a:ext cx="6172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403860" y="4015740"/>
          <a:ext cx="5638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403860" y="4015740"/>
          <a:ext cx="5638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403860" y="4015740"/>
          <a:ext cx="5638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403860" y="4015740"/>
          <a:ext cx="5638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449580" y="450342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449580" y="493776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29" name="Text Box 2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31" name="Text Box 2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449580" y="450342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33" name="Text Box 2"/>
        <xdr:cNvSpPr txBox="1">
          <a:spLocks noChangeArrowheads="1"/>
        </xdr:cNvSpPr>
      </xdr:nvSpPr>
      <xdr:spPr bwMode="auto">
        <a:xfrm>
          <a:off x="449580" y="450342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35" name="Text Box 2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37" name="Text Box 2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449580" y="450342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39" name="Text Box 2"/>
        <xdr:cNvSpPr txBox="1">
          <a:spLocks noChangeArrowheads="1"/>
        </xdr:cNvSpPr>
      </xdr:nvSpPr>
      <xdr:spPr bwMode="auto">
        <a:xfrm>
          <a:off x="449580" y="450342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609600" y="45034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41" name="Text Box 2"/>
        <xdr:cNvSpPr txBox="1">
          <a:spLocks noChangeArrowheads="1"/>
        </xdr:cNvSpPr>
      </xdr:nvSpPr>
      <xdr:spPr bwMode="auto">
        <a:xfrm>
          <a:off x="609600" y="45034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609600" y="45034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43" name="Text Box 2"/>
        <xdr:cNvSpPr txBox="1">
          <a:spLocks noChangeArrowheads="1"/>
        </xdr:cNvSpPr>
      </xdr:nvSpPr>
      <xdr:spPr bwMode="auto">
        <a:xfrm>
          <a:off x="609600" y="45034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609600" y="450342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45" name="Text Box 2"/>
        <xdr:cNvSpPr txBox="1">
          <a:spLocks noChangeArrowheads="1"/>
        </xdr:cNvSpPr>
      </xdr:nvSpPr>
      <xdr:spPr bwMode="auto">
        <a:xfrm>
          <a:off x="609600" y="450342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609600" y="45034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47" name="Text Box 2"/>
        <xdr:cNvSpPr txBox="1">
          <a:spLocks noChangeArrowheads="1"/>
        </xdr:cNvSpPr>
      </xdr:nvSpPr>
      <xdr:spPr bwMode="auto">
        <a:xfrm>
          <a:off x="609600" y="45034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609600" y="45034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49" name="Text Box 2"/>
        <xdr:cNvSpPr txBox="1">
          <a:spLocks noChangeArrowheads="1"/>
        </xdr:cNvSpPr>
      </xdr:nvSpPr>
      <xdr:spPr bwMode="auto">
        <a:xfrm>
          <a:off x="609600" y="450342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609600" y="450342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51" name="Text Box 2"/>
        <xdr:cNvSpPr txBox="1">
          <a:spLocks noChangeArrowheads="1"/>
        </xdr:cNvSpPr>
      </xdr:nvSpPr>
      <xdr:spPr bwMode="auto">
        <a:xfrm>
          <a:off x="609600" y="412242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53" name="Text Box 2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55" name="Text Box 2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73380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449580" y="4503420"/>
          <a:ext cx="7772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73380"/>
    <xdr:sp macro="" textlink="">
      <xdr:nvSpPr>
        <xdr:cNvPr id="157" name="Text Box 2"/>
        <xdr:cNvSpPr txBox="1">
          <a:spLocks noChangeArrowheads="1"/>
        </xdr:cNvSpPr>
      </xdr:nvSpPr>
      <xdr:spPr bwMode="auto">
        <a:xfrm>
          <a:off x="449580" y="4503420"/>
          <a:ext cx="7772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61" name="Text Box 2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449580" y="450342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63" name="Text Box 2"/>
        <xdr:cNvSpPr txBox="1">
          <a:spLocks noChangeArrowheads="1"/>
        </xdr:cNvSpPr>
      </xdr:nvSpPr>
      <xdr:spPr bwMode="auto">
        <a:xfrm>
          <a:off x="449580" y="450342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65" name="Text Box 2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67" name="Text Box 2"/>
        <xdr:cNvSpPr txBox="1">
          <a:spLocks noChangeArrowheads="1"/>
        </xdr:cNvSpPr>
      </xdr:nvSpPr>
      <xdr:spPr bwMode="auto">
        <a:xfrm>
          <a:off x="449580" y="450342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449580" y="450342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69" name="Text Box 2"/>
        <xdr:cNvSpPr txBox="1">
          <a:spLocks noChangeArrowheads="1"/>
        </xdr:cNvSpPr>
      </xdr:nvSpPr>
      <xdr:spPr bwMode="auto">
        <a:xfrm>
          <a:off x="449580" y="450342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609600" y="467106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609600" y="467106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609600" y="467106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87" name="Text Box 2"/>
        <xdr:cNvSpPr txBox="1">
          <a:spLocks noChangeArrowheads="1"/>
        </xdr:cNvSpPr>
      </xdr:nvSpPr>
      <xdr:spPr bwMode="auto">
        <a:xfrm>
          <a:off x="609600" y="467106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609600" y="467106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89" name="Text Box 2"/>
        <xdr:cNvSpPr txBox="1">
          <a:spLocks noChangeArrowheads="1"/>
        </xdr:cNvSpPr>
      </xdr:nvSpPr>
      <xdr:spPr bwMode="auto">
        <a:xfrm>
          <a:off x="609600" y="467106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609600" y="467106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91" name="Text Box 2"/>
        <xdr:cNvSpPr txBox="1">
          <a:spLocks noChangeArrowheads="1"/>
        </xdr:cNvSpPr>
      </xdr:nvSpPr>
      <xdr:spPr bwMode="auto">
        <a:xfrm>
          <a:off x="609600" y="467106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609600" y="467106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93" name="Text Box 2"/>
        <xdr:cNvSpPr txBox="1">
          <a:spLocks noChangeArrowheads="1"/>
        </xdr:cNvSpPr>
      </xdr:nvSpPr>
      <xdr:spPr bwMode="auto">
        <a:xfrm>
          <a:off x="609600" y="467106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609600" y="467106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609600" y="467106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73380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449580" y="4671060"/>
          <a:ext cx="7772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73380"/>
    <xdr:sp macro="" textlink="">
      <xdr:nvSpPr>
        <xdr:cNvPr id="197" name="Text Box 2"/>
        <xdr:cNvSpPr txBox="1">
          <a:spLocks noChangeArrowheads="1"/>
        </xdr:cNvSpPr>
      </xdr:nvSpPr>
      <xdr:spPr bwMode="auto">
        <a:xfrm>
          <a:off x="449580" y="4671060"/>
          <a:ext cx="7772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A7" sqref="A7:E7"/>
    </sheetView>
  </sheetViews>
  <sheetFormatPr defaultRowHeight="15" x14ac:dyDescent="0.25"/>
  <cols>
    <col min="1" max="1" width="6.140625" customWidth="1"/>
    <col min="2" max="2" width="49.28515625" customWidth="1"/>
    <col min="3" max="3" width="19.5703125" customWidth="1"/>
    <col min="4" max="4" width="10.140625" customWidth="1"/>
    <col min="5" max="5" width="8.7109375" customWidth="1"/>
  </cols>
  <sheetData>
    <row r="1" spans="1:5" x14ac:dyDescent="0.25">
      <c r="C1" s="5"/>
      <c r="D1" s="18" t="s">
        <v>0</v>
      </c>
      <c r="E1" s="19"/>
    </row>
    <row r="2" spans="1:5" ht="15.75" x14ac:dyDescent="0.25">
      <c r="C2" s="24" t="s">
        <v>65</v>
      </c>
      <c r="D2" s="19"/>
      <c r="E2" s="19"/>
    </row>
    <row r="4" spans="1:5" x14ac:dyDescent="0.25">
      <c r="A4" s="5" t="s">
        <v>1</v>
      </c>
      <c r="B4" s="5"/>
      <c r="C4" s="5"/>
      <c r="D4" s="5"/>
      <c r="E4" s="5"/>
    </row>
    <row r="5" spans="1:5" ht="7.15" customHeight="1" x14ac:dyDescent="0.25">
      <c r="A5" s="5"/>
      <c r="B5" s="5"/>
      <c r="C5" s="5"/>
      <c r="D5" s="5"/>
      <c r="E5" s="5"/>
    </row>
    <row r="6" spans="1:5" x14ac:dyDescent="0.25">
      <c r="A6" s="22" t="s">
        <v>38</v>
      </c>
      <c r="B6" s="18"/>
      <c r="C6" s="5"/>
      <c r="D6" s="5"/>
      <c r="E6" s="5"/>
    </row>
    <row r="7" spans="1:5" ht="13.9" customHeight="1" x14ac:dyDescent="0.25">
      <c r="A7" s="23" t="s">
        <v>12</v>
      </c>
      <c r="B7" s="23"/>
      <c r="C7" s="23"/>
      <c r="D7" s="23"/>
      <c r="E7" s="23"/>
    </row>
    <row r="8" spans="1:5" ht="0.4" customHeight="1" x14ac:dyDescent="0.25">
      <c r="A8" s="5"/>
      <c r="B8" s="5"/>
      <c r="C8" s="5"/>
      <c r="D8" s="5"/>
      <c r="E8" s="5"/>
    </row>
    <row r="9" spans="1:5" ht="63" customHeight="1" x14ac:dyDescent="0.25">
      <c r="A9" s="20" t="s">
        <v>2</v>
      </c>
      <c r="B9" s="20"/>
      <c r="C9" s="20"/>
      <c r="D9" s="20"/>
      <c r="E9" s="20"/>
    </row>
    <row r="10" spans="1:5" ht="8.65" customHeight="1" x14ac:dyDescent="0.25">
      <c r="A10" s="5"/>
      <c r="B10" s="5"/>
      <c r="C10" s="5"/>
      <c r="D10" s="5"/>
      <c r="E10" s="5"/>
    </row>
    <row r="11" spans="1:5" ht="14.45" customHeight="1" x14ac:dyDescent="0.25">
      <c r="A11" s="21" t="s">
        <v>11</v>
      </c>
      <c r="B11" s="21"/>
      <c r="C11" s="21"/>
      <c r="D11" s="21"/>
      <c r="E11" s="21"/>
    </row>
    <row r="12" spans="1:5" ht="3" customHeight="1" x14ac:dyDescent="0.25">
      <c r="A12" s="21"/>
      <c r="B12" s="21"/>
      <c r="C12" s="21"/>
      <c r="D12" s="21"/>
      <c r="E12" s="21"/>
    </row>
    <row r="13" spans="1:5" ht="9" customHeight="1" x14ac:dyDescent="0.25">
      <c r="A13" s="6"/>
      <c r="B13" s="6"/>
      <c r="C13" s="6"/>
      <c r="D13" s="6"/>
      <c r="E13" s="6"/>
    </row>
    <row r="14" spans="1:5" ht="30" customHeight="1" x14ac:dyDescent="0.25">
      <c r="A14" s="20" t="s">
        <v>39</v>
      </c>
      <c r="B14" s="20"/>
      <c r="C14" s="20"/>
      <c r="D14" s="20"/>
      <c r="E14" s="20"/>
    </row>
    <row r="15" spans="1:5" x14ac:dyDescent="0.25">
      <c r="A15" s="5"/>
      <c r="B15" s="5"/>
      <c r="C15" s="5"/>
      <c r="D15" s="5"/>
      <c r="E15" s="5"/>
    </row>
    <row r="16" spans="1:5" s="1" customFormat="1" ht="26.45" customHeight="1" x14ac:dyDescent="0.25">
      <c r="A16" s="7" t="s">
        <v>4</v>
      </c>
      <c r="B16" s="7" t="s">
        <v>5</v>
      </c>
      <c r="C16" s="8" t="s">
        <v>33</v>
      </c>
      <c r="D16" s="8" t="s">
        <v>6</v>
      </c>
      <c r="E16" s="7" t="s">
        <v>7</v>
      </c>
    </row>
    <row r="17" spans="1:5" ht="18" customHeight="1" x14ac:dyDescent="0.25">
      <c r="A17" s="9">
        <v>1</v>
      </c>
      <c r="B17" s="2" t="s">
        <v>40</v>
      </c>
      <c r="C17" s="12" t="s">
        <v>34</v>
      </c>
      <c r="D17" s="3" t="s">
        <v>25</v>
      </c>
      <c r="E17" s="13">
        <v>6</v>
      </c>
    </row>
    <row r="18" spans="1:5" ht="16.899999999999999" customHeight="1" x14ac:dyDescent="0.25">
      <c r="A18" s="9">
        <f xml:space="preserve"> A17+1</f>
        <v>2</v>
      </c>
      <c r="B18" s="2" t="s">
        <v>13</v>
      </c>
      <c r="C18" s="12" t="s">
        <v>34</v>
      </c>
      <c r="D18" s="3" t="s">
        <v>25</v>
      </c>
      <c r="E18" s="13">
        <v>38</v>
      </c>
    </row>
    <row r="19" spans="1:5" ht="16.899999999999999" customHeight="1" x14ac:dyDescent="0.25">
      <c r="A19" s="9">
        <f t="shared" ref="A19:A37" si="0" xml:space="preserve"> A18+1</f>
        <v>3</v>
      </c>
      <c r="B19" s="2" t="s">
        <v>14</v>
      </c>
      <c r="C19" s="12" t="s">
        <v>34</v>
      </c>
      <c r="D19" s="3" t="s">
        <v>25</v>
      </c>
      <c r="E19" s="13">
        <v>4</v>
      </c>
    </row>
    <row r="20" spans="1:5" ht="17.649999999999999" customHeight="1" x14ac:dyDescent="0.25">
      <c r="A20" s="9">
        <f t="shared" si="0"/>
        <v>4</v>
      </c>
      <c r="B20" s="2" t="s">
        <v>62</v>
      </c>
      <c r="C20" s="12" t="s">
        <v>34</v>
      </c>
      <c r="D20" s="3" t="s">
        <v>25</v>
      </c>
      <c r="E20" s="13">
        <v>13</v>
      </c>
    </row>
    <row r="21" spans="1:5" ht="15" customHeight="1" x14ac:dyDescent="0.25">
      <c r="A21" s="9">
        <f t="shared" si="0"/>
        <v>5</v>
      </c>
      <c r="B21" s="2" t="s">
        <v>15</v>
      </c>
      <c r="C21" s="12" t="s">
        <v>34</v>
      </c>
      <c r="D21" s="3" t="s">
        <v>25</v>
      </c>
      <c r="E21" s="13">
        <v>8</v>
      </c>
    </row>
    <row r="22" spans="1:5" ht="15" customHeight="1" x14ac:dyDescent="0.25">
      <c r="A22" s="9">
        <f t="shared" si="0"/>
        <v>6</v>
      </c>
      <c r="B22" s="2" t="s">
        <v>16</v>
      </c>
      <c r="C22" s="12" t="s">
        <v>34</v>
      </c>
      <c r="D22" s="3" t="s">
        <v>25</v>
      </c>
      <c r="E22" s="13">
        <v>0.5</v>
      </c>
    </row>
    <row r="23" spans="1:5" ht="16.899999999999999" customHeight="1" x14ac:dyDescent="0.25">
      <c r="A23" s="9">
        <f t="shared" si="0"/>
        <v>7</v>
      </c>
      <c r="B23" s="2" t="s">
        <v>17</v>
      </c>
      <c r="C23" s="12" t="s">
        <v>34</v>
      </c>
      <c r="D23" s="3" t="s">
        <v>25</v>
      </c>
      <c r="E23" s="13">
        <v>18.5</v>
      </c>
    </row>
    <row r="24" spans="1:5" ht="15.75" customHeight="1" x14ac:dyDescent="0.25">
      <c r="A24" s="9">
        <f t="shared" si="0"/>
        <v>8</v>
      </c>
      <c r="B24" s="2" t="s">
        <v>18</v>
      </c>
      <c r="C24" s="12" t="s">
        <v>34</v>
      </c>
      <c r="D24" s="3" t="s">
        <v>25</v>
      </c>
      <c r="E24" s="13">
        <v>14</v>
      </c>
    </row>
    <row r="25" spans="1:5" ht="17.45" customHeight="1" x14ac:dyDescent="0.25">
      <c r="A25" s="9">
        <f t="shared" si="0"/>
        <v>9</v>
      </c>
      <c r="B25" s="2" t="s">
        <v>29</v>
      </c>
      <c r="C25" s="12" t="s">
        <v>34</v>
      </c>
      <c r="D25" s="3" t="s">
        <v>25</v>
      </c>
      <c r="E25" s="13">
        <v>3</v>
      </c>
    </row>
    <row r="26" spans="1:5" ht="18.399999999999999" customHeight="1" x14ac:dyDescent="0.25">
      <c r="A26" s="9">
        <f t="shared" si="0"/>
        <v>10</v>
      </c>
      <c r="B26" s="2" t="s">
        <v>19</v>
      </c>
      <c r="C26" s="12" t="s">
        <v>34</v>
      </c>
      <c r="D26" s="3" t="s">
        <v>25</v>
      </c>
      <c r="E26" s="13">
        <v>4</v>
      </c>
    </row>
    <row r="27" spans="1:5" ht="17.649999999999999" customHeight="1" x14ac:dyDescent="0.25">
      <c r="A27" s="9">
        <f t="shared" si="0"/>
        <v>11</v>
      </c>
      <c r="B27" s="2" t="s">
        <v>20</v>
      </c>
      <c r="C27" s="12" t="s">
        <v>34</v>
      </c>
      <c r="D27" s="3" t="s">
        <v>25</v>
      </c>
      <c r="E27" s="13">
        <v>6</v>
      </c>
    </row>
    <row r="28" spans="1:5" ht="17.649999999999999" customHeight="1" x14ac:dyDescent="0.25">
      <c r="A28" s="9">
        <f t="shared" si="0"/>
        <v>12</v>
      </c>
      <c r="B28" s="2" t="s">
        <v>21</v>
      </c>
      <c r="C28" s="12" t="s">
        <v>34</v>
      </c>
      <c r="D28" s="3" t="s">
        <v>25</v>
      </c>
      <c r="E28" s="13">
        <v>7.6749999999999998</v>
      </c>
    </row>
    <row r="29" spans="1:5" ht="18" customHeight="1" x14ac:dyDescent="0.25">
      <c r="A29" s="9">
        <f t="shared" si="0"/>
        <v>13</v>
      </c>
      <c r="B29" s="2" t="s">
        <v>41</v>
      </c>
      <c r="C29" s="12" t="s">
        <v>34</v>
      </c>
      <c r="D29" s="3" t="s">
        <v>25</v>
      </c>
      <c r="E29" s="13">
        <v>3</v>
      </c>
    </row>
    <row r="30" spans="1:5" ht="19.149999999999999" customHeight="1" x14ac:dyDescent="0.25">
      <c r="A30" s="9">
        <f t="shared" si="0"/>
        <v>14</v>
      </c>
      <c r="B30" s="2" t="s">
        <v>22</v>
      </c>
      <c r="C30" s="12" t="s">
        <v>34</v>
      </c>
      <c r="D30" s="3" t="s">
        <v>25</v>
      </c>
      <c r="E30" s="13">
        <v>1.944</v>
      </c>
    </row>
    <row r="31" spans="1:5" ht="20.65" customHeight="1" x14ac:dyDescent="0.25">
      <c r="A31" s="9">
        <f t="shared" si="0"/>
        <v>15</v>
      </c>
      <c r="B31" s="2" t="s">
        <v>46</v>
      </c>
      <c r="C31" s="12" t="s">
        <v>34</v>
      </c>
      <c r="D31" s="3" t="s">
        <v>25</v>
      </c>
      <c r="E31" s="13">
        <v>5.04</v>
      </c>
    </row>
    <row r="32" spans="1:5" ht="19.899999999999999" customHeight="1" x14ac:dyDescent="0.25">
      <c r="A32" s="9">
        <f t="shared" si="0"/>
        <v>16</v>
      </c>
      <c r="B32" s="2" t="s">
        <v>42</v>
      </c>
      <c r="C32" s="12" t="s">
        <v>34</v>
      </c>
      <c r="D32" s="3" t="s">
        <v>25</v>
      </c>
      <c r="E32" s="13">
        <v>1.6379999999999999</v>
      </c>
    </row>
    <row r="33" spans="1:5" ht="16.149999999999999" customHeight="1" x14ac:dyDescent="0.25">
      <c r="A33" s="9">
        <f t="shared" si="0"/>
        <v>17</v>
      </c>
      <c r="B33" s="2" t="s">
        <v>43</v>
      </c>
      <c r="C33" s="12" t="s">
        <v>35</v>
      </c>
      <c r="D33" s="3" t="s">
        <v>10</v>
      </c>
      <c r="E33" s="13">
        <v>5</v>
      </c>
    </row>
    <row r="34" spans="1:5" ht="16.149999999999999" customHeight="1" x14ac:dyDescent="0.25">
      <c r="A34" s="9">
        <f t="shared" si="0"/>
        <v>18</v>
      </c>
      <c r="B34" s="2" t="s">
        <v>23</v>
      </c>
      <c r="C34" s="12" t="s">
        <v>35</v>
      </c>
      <c r="D34" s="3" t="s">
        <v>10</v>
      </c>
      <c r="E34" s="13">
        <v>4</v>
      </c>
    </row>
    <row r="35" spans="1:5" ht="18" customHeight="1" x14ac:dyDescent="0.25">
      <c r="A35" s="9">
        <f t="shared" si="0"/>
        <v>19</v>
      </c>
      <c r="B35" s="2" t="s">
        <v>44</v>
      </c>
      <c r="C35" s="12" t="s">
        <v>35</v>
      </c>
      <c r="D35" s="3" t="s">
        <v>10</v>
      </c>
      <c r="E35" s="13">
        <v>9</v>
      </c>
    </row>
    <row r="36" spans="1:5" ht="15.4" customHeight="1" x14ac:dyDescent="0.25">
      <c r="A36" s="9">
        <f t="shared" si="0"/>
        <v>20</v>
      </c>
      <c r="B36" s="2" t="s">
        <v>24</v>
      </c>
      <c r="C36" s="12" t="s">
        <v>35</v>
      </c>
      <c r="D36" s="3" t="s">
        <v>10</v>
      </c>
      <c r="E36" s="13">
        <v>30</v>
      </c>
    </row>
    <row r="37" spans="1:5" ht="16.149999999999999" customHeight="1" x14ac:dyDescent="0.25">
      <c r="A37" s="9">
        <f t="shared" si="0"/>
        <v>21</v>
      </c>
      <c r="B37" s="2" t="s">
        <v>45</v>
      </c>
      <c r="C37" s="12" t="s">
        <v>35</v>
      </c>
      <c r="D37" s="3" t="s">
        <v>10</v>
      </c>
      <c r="E37" s="13">
        <v>6</v>
      </c>
    </row>
    <row r="38" spans="1:5" x14ac:dyDescent="0.25">
      <c r="A38" s="5" t="s">
        <v>8</v>
      </c>
      <c r="B38" s="5"/>
      <c r="C38" s="5"/>
      <c r="D38" s="5"/>
      <c r="E38" s="5">
        <f>SUM(E14:E37)</f>
        <v>188.297</v>
      </c>
    </row>
    <row r="39" spans="1:5" x14ac:dyDescent="0.25">
      <c r="A39" s="5"/>
      <c r="B39" s="5"/>
      <c r="C39" s="5"/>
      <c r="D39" s="5"/>
      <c r="E39" s="5"/>
    </row>
  </sheetData>
  <mergeCells count="7">
    <mergeCell ref="D1:E1"/>
    <mergeCell ref="A9:E9"/>
    <mergeCell ref="A14:E14"/>
    <mergeCell ref="A11:E12"/>
    <mergeCell ref="A6:B6"/>
    <mergeCell ref="A7:E7"/>
    <mergeCell ref="C2:E2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9" sqref="A9:E9"/>
    </sheetView>
  </sheetViews>
  <sheetFormatPr defaultRowHeight="15" x14ac:dyDescent="0.25"/>
  <cols>
    <col min="1" max="1" width="6.42578125" customWidth="1"/>
    <col min="2" max="2" width="38.85546875" customWidth="1"/>
    <col min="3" max="3" width="19.28515625" customWidth="1"/>
    <col min="4" max="4" width="7.85546875" customWidth="1"/>
    <col min="5" max="5" width="8.7109375" customWidth="1"/>
  </cols>
  <sheetData>
    <row r="1" spans="1:5" x14ac:dyDescent="0.25">
      <c r="A1" s="5"/>
      <c r="B1" s="5"/>
      <c r="C1" s="5"/>
      <c r="D1" s="5" t="s">
        <v>0</v>
      </c>
      <c r="E1" s="5"/>
    </row>
    <row r="2" spans="1:5" ht="15.75" x14ac:dyDescent="0.25">
      <c r="A2" s="5"/>
      <c r="B2" s="5"/>
      <c r="C2" s="25" t="s">
        <v>66</v>
      </c>
      <c r="D2" s="25"/>
      <c r="E2" s="25"/>
    </row>
    <row r="3" spans="1:5" x14ac:dyDescent="0.25">
      <c r="A3" s="5"/>
      <c r="B3" s="5"/>
      <c r="C3" s="5"/>
      <c r="D3" s="5"/>
      <c r="E3" s="5"/>
    </row>
    <row r="4" spans="1:5" x14ac:dyDescent="0.25">
      <c r="A4" s="18" t="s">
        <v>64</v>
      </c>
      <c r="B4" s="18"/>
      <c r="C4" s="5"/>
      <c r="D4" s="5"/>
      <c r="E4" s="5"/>
    </row>
    <row r="5" spans="1:5" x14ac:dyDescent="0.25">
      <c r="A5" s="5"/>
      <c r="B5" s="5"/>
      <c r="C5" s="5"/>
      <c r="D5" s="5"/>
      <c r="E5" s="5"/>
    </row>
    <row r="6" spans="1:5" x14ac:dyDescent="0.25">
      <c r="A6" s="22" t="s">
        <v>60</v>
      </c>
      <c r="B6" s="18"/>
      <c r="C6" s="5"/>
      <c r="D6" s="5"/>
      <c r="E6" s="5"/>
    </row>
    <row r="7" spans="1:5" ht="27" customHeight="1" x14ac:dyDescent="0.25">
      <c r="A7" s="23" t="s">
        <v>27</v>
      </c>
      <c r="B7" s="23"/>
      <c r="C7" s="23"/>
      <c r="D7" s="23"/>
      <c r="E7" s="5"/>
    </row>
    <row r="8" spans="1:5" hidden="1" x14ac:dyDescent="0.25">
      <c r="A8" s="5"/>
      <c r="B8" s="5"/>
      <c r="C8" s="5"/>
      <c r="D8" s="5"/>
      <c r="E8" s="5"/>
    </row>
    <row r="9" spans="1:5" ht="63" customHeight="1" x14ac:dyDescent="0.25">
      <c r="A9" s="20" t="s">
        <v>2</v>
      </c>
      <c r="B9" s="20"/>
      <c r="C9" s="20"/>
      <c r="D9" s="20"/>
      <c r="E9" s="18"/>
    </row>
    <row r="10" spans="1:5" ht="11.45" customHeight="1" x14ac:dyDescent="0.25">
      <c r="A10" s="5"/>
      <c r="B10" s="5"/>
      <c r="C10" s="5"/>
      <c r="D10" s="5"/>
      <c r="E10" s="5"/>
    </row>
    <row r="11" spans="1:5" ht="10.9" customHeight="1" x14ac:dyDescent="0.25">
      <c r="A11" s="21" t="s">
        <v>61</v>
      </c>
      <c r="B11" s="21"/>
      <c r="C11" s="21"/>
      <c r="D11" s="21"/>
      <c r="E11" s="21"/>
    </row>
    <row r="12" spans="1:5" ht="22.9" customHeight="1" x14ac:dyDescent="0.25">
      <c r="A12" s="21"/>
      <c r="B12" s="21"/>
      <c r="C12" s="21"/>
      <c r="D12" s="21"/>
      <c r="E12" s="21"/>
    </row>
    <row r="13" spans="1:5" ht="31.15" customHeight="1" x14ac:dyDescent="0.25">
      <c r="A13" s="20" t="s">
        <v>39</v>
      </c>
      <c r="B13" s="20"/>
      <c r="C13" s="20"/>
      <c r="D13" s="20"/>
      <c r="E13" s="18"/>
    </row>
    <row r="14" spans="1:5" x14ac:dyDescent="0.25">
      <c r="A14" s="5"/>
      <c r="B14" s="5"/>
      <c r="C14" s="5"/>
      <c r="D14" s="5"/>
      <c r="E14" s="5"/>
    </row>
    <row r="15" spans="1:5" s="1" customFormat="1" ht="29.25" x14ac:dyDescent="0.25">
      <c r="A15" s="8" t="s">
        <v>4</v>
      </c>
      <c r="B15" s="7" t="s">
        <v>5</v>
      </c>
      <c r="C15" s="8" t="s">
        <v>3</v>
      </c>
      <c r="D15" s="11" t="s">
        <v>6</v>
      </c>
      <c r="E15" s="7" t="str">
        <f>спец.1!$E$16</f>
        <v>Кол-во</v>
      </c>
    </row>
    <row r="16" spans="1:5" s="1" customFormat="1" ht="33" customHeight="1" x14ac:dyDescent="0.25">
      <c r="A16" s="9">
        <v>1</v>
      </c>
      <c r="B16" s="2" t="s">
        <v>56</v>
      </c>
      <c r="C16" s="12" t="s">
        <v>34</v>
      </c>
      <c r="D16" s="4" t="s">
        <v>25</v>
      </c>
      <c r="E16" s="4">
        <v>2</v>
      </c>
    </row>
    <row r="17" spans="1:5" s="1" customFormat="1" ht="27.6" customHeight="1" x14ac:dyDescent="0.25">
      <c r="A17" s="9">
        <v>2</v>
      </c>
      <c r="B17" s="2" t="s">
        <v>17</v>
      </c>
      <c r="C17" s="12" t="s">
        <v>34</v>
      </c>
      <c r="D17" s="4" t="s">
        <v>25</v>
      </c>
      <c r="E17" s="4">
        <v>1</v>
      </c>
    </row>
    <row r="18" spans="1:5" s="1" customFormat="1" ht="19.899999999999999" customHeight="1" x14ac:dyDescent="0.25">
      <c r="A18" s="9">
        <v>3</v>
      </c>
      <c r="B18" s="2" t="s">
        <v>21</v>
      </c>
      <c r="C18" s="12" t="s">
        <v>34</v>
      </c>
      <c r="D18" s="4" t="s">
        <v>25</v>
      </c>
      <c r="E18" s="4">
        <v>15</v>
      </c>
    </row>
    <row r="19" spans="1:5" s="1" customFormat="1" ht="32.450000000000003" customHeight="1" x14ac:dyDescent="0.25">
      <c r="A19" s="9">
        <v>4</v>
      </c>
      <c r="B19" s="2" t="s">
        <v>57</v>
      </c>
      <c r="C19" s="12" t="s">
        <v>34</v>
      </c>
      <c r="D19" s="4" t="s">
        <v>25</v>
      </c>
      <c r="E19" s="4">
        <v>9</v>
      </c>
    </row>
    <row r="20" spans="1:5" ht="39.6" customHeight="1" x14ac:dyDescent="0.25">
      <c r="A20" s="9">
        <v>5</v>
      </c>
      <c r="B20" s="2" t="s">
        <v>58</v>
      </c>
      <c r="C20" s="12" t="s">
        <v>34</v>
      </c>
      <c r="D20" s="4" t="s">
        <v>25</v>
      </c>
      <c r="E20" s="4">
        <v>2</v>
      </c>
    </row>
    <row r="21" spans="1:5" ht="31.9" customHeight="1" x14ac:dyDescent="0.25">
      <c r="A21" s="9">
        <v>6</v>
      </c>
      <c r="B21" s="2" t="s">
        <v>59</v>
      </c>
      <c r="C21" s="12" t="s">
        <v>34</v>
      </c>
      <c r="D21" s="4" t="s">
        <v>25</v>
      </c>
      <c r="E21" s="4">
        <v>1</v>
      </c>
    </row>
    <row r="22" spans="1:5" x14ac:dyDescent="0.25">
      <c r="A22" s="5" t="s">
        <v>8</v>
      </c>
      <c r="B22" s="5"/>
      <c r="C22" s="5"/>
      <c r="D22" s="5"/>
      <c r="E22" s="5">
        <f>SUM(E16:E21)</f>
        <v>30</v>
      </c>
    </row>
    <row r="23" spans="1:5" x14ac:dyDescent="0.25">
      <c r="A23" s="5"/>
      <c r="B23" s="5"/>
      <c r="C23" s="5"/>
      <c r="D23" s="5"/>
      <c r="E23" s="5"/>
    </row>
  </sheetData>
  <mergeCells count="7">
    <mergeCell ref="C2:E2"/>
    <mergeCell ref="A9:E9"/>
    <mergeCell ref="A11:E12"/>
    <mergeCell ref="A13:E13"/>
    <mergeCell ref="A4:B4"/>
    <mergeCell ref="A6:B6"/>
    <mergeCell ref="A7:D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A9" sqref="A9:E9"/>
    </sheetView>
  </sheetViews>
  <sheetFormatPr defaultRowHeight="15" x14ac:dyDescent="0.25"/>
  <cols>
    <col min="1" max="1" width="6.140625" customWidth="1"/>
    <col min="2" max="2" width="44.7109375" customWidth="1"/>
    <col min="3" max="3" width="16.7109375" customWidth="1"/>
    <col min="4" max="4" width="7.85546875" customWidth="1"/>
    <col min="5" max="5" width="7.7109375" customWidth="1"/>
  </cols>
  <sheetData>
    <row r="1" spans="1:5" x14ac:dyDescent="0.25">
      <c r="A1" s="5"/>
      <c r="B1" s="5"/>
      <c r="C1" s="5"/>
      <c r="D1" s="18" t="s">
        <v>0</v>
      </c>
      <c r="E1" s="18"/>
    </row>
    <row r="2" spans="1:5" ht="18.75" x14ac:dyDescent="0.3">
      <c r="A2" s="5"/>
      <c r="B2" s="5"/>
      <c r="C2" s="5"/>
      <c r="D2" s="5"/>
      <c r="E2" s="10" t="s">
        <v>67</v>
      </c>
    </row>
    <row r="3" spans="1:5" x14ac:dyDescent="0.25">
      <c r="A3" s="5"/>
      <c r="B3" s="5"/>
      <c r="C3" s="5"/>
      <c r="D3" s="5"/>
      <c r="E3" s="5"/>
    </row>
    <row r="4" spans="1:5" x14ac:dyDescent="0.25">
      <c r="A4" s="18" t="s">
        <v>9</v>
      </c>
      <c r="B4" s="18"/>
      <c r="C4" s="5"/>
      <c r="D4" s="5"/>
      <c r="E4" s="5"/>
    </row>
    <row r="5" spans="1:5" x14ac:dyDescent="0.25">
      <c r="A5" s="5"/>
      <c r="B5" s="5"/>
      <c r="C5" s="5"/>
      <c r="D5" s="5"/>
      <c r="E5" s="5"/>
    </row>
    <row r="6" spans="1:5" x14ac:dyDescent="0.25">
      <c r="A6" s="22" t="s">
        <v>55</v>
      </c>
      <c r="B6" s="18"/>
      <c r="C6" s="5"/>
      <c r="D6" s="5"/>
      <c r="E6" s="5"/>
    </row>
    <row r="7" spans="1:5" ht="14.45" customHeight="1" x14ac:dyDescent="0.25">
      <c r="A7" s="23" t="s">
        <v>28</v>
      </c>
      <c r="B7" s="23"/>
      <c r="C7" s="23"/>
      <c r="D7" s="23"/>
      <c r="E7" s="23"/>
    </row>
    <row r="8" spans="1:5" x14ac:dyDescent="0.25">
      <c r="A8" s="5"/>
      <c r="B8" s="5"/>
      <c r="C8" s="5"/>
      <c r="D8" s="5"/>
      <c r="E8" s="5"/>
    </row>
    <row r="9" spans="1:5" ht="61.15" customHeight="1" x14ac:dyDescent="0.25">
      <c r="A9" s="20" t="s">
        <v>2</v>
      </c>
      <c r="B9" s="20"/>
      <c r="C9" s="20"/>
      <c r="D9" s="20"/>
      <c r="E9" s="20"/>
    </row>
    <row r="10" spans="1:5" x14ac:dyDescent="0.25">
      <c r="A10" s="5"/>
      <c r="B10" s="5"/>
      <c r="C10" s="5"/>
      <c r="D10" s="5"/>
      <c r="E10" s="5"/>
    </row>
    <row r="11" spans="1:5" ht="14.45" customHeight="1" x14ac:dyDescent="0.25">
      <c r="A11" s="21" t="s">
        <v>37</v>
      </c>
      <c r="B11" s="21"/>
      <c r="C11" s="21"/>
      <c r="D11" s="21"/>
      <c r="E11" s="21"/>
    </row>
    <row r="12" spans="1:5" ht="5.45" customHeight="1" x14ac:dyDescent="0.25">
      <c r="A12" s="21"/>
      <c r="B12" s="21"/>
      <c r="C12" s="21"/>
      <c r="D12" s="21"/>
      <c r="E12" s="21"/>
    </row>
    <row r="13" spans="1:5" ht="30" customHeight="1" x14ac:dyDescent="0.25">
      <c r="A13" s="20" t="s">
        <v>39</v>
      </c>
      <c r="B13" s="20"/>
      <c r="C13" s="20"/>
      <c r="D13" s="20"/>
      <c r="E13" s="20"/>
    </row>
    <row r="14" spans="1:5" x14ac:dyDescent="0.25">
      <c r="A14" s="5"/>
      <c r="B14" s="5"/>
      <c r="C14" s="5"/>
      <c r="D14" s="5"/>
      <c r="E14" s="5"/>
    </row>
    <row r="15" spans="1:5" s="1" customFormat="1" ht="30" customHeight="1" x14ac:dyDescent="0.25">
      <c r="A15" s="7" t="s">
        <v>4</v>
      </c>
      <c r="B15" s="7" t="s">
        <v>5</v>
      </c>
      <c r="C15" s="8" t="s">
        <v>3</v>
      </c>
      <c r="D15" s="8" t="s">
        <v>6</v>
      </c>
      <c r="E15" s="14" t="s">
        <v>7</v>
      </c>
    </row>
    <row r="16" spans="1:5" ht="29.65" customHeight="1" x14ac:dyDescent="0.25">
      <c r="A16" s="9">
        <v>1</v>
      </c>
      <c r="B16" s="2" t="s">
        <v>47</v>
      </c>
      <c r="C16" s="12" t="s">
        <v>34</v>
      </c>
      <c r="D16" s="15" t="s">
        <v>25</v>
      </c>
      <c r="E16" s="16">
        <v>4</v>
      </c>
    </row>
    <row r="17" spans="1:5" ht="28.9" customHeight="1" x14ac:dyDescent="0.25">
      <c r="A17" s="9">
        <f xml:space="preserve"> A16+1</f>
        <v>2</v>
      </c>
      <c r="B17" s="2" t="s">
        <v>63</v>
      </c>
      <c r="C17" s="12" t="s">
        <v>34</v>
      </c>
      <c r="D17" s="15" t="s">
        <v>25</v>
      </c>
      <c r="E17" s="16">
        <v>8</v>
      </c>
    </row>
    <row r="18" spans="1:5" ht="27.4" customHeight="1" x14ac:dyDescent="0.25">
      <c r="A18" s="9">
        <f t="shared" ref="A18:A30" si="0" xml:space="preserve"> A17+1</f>
        <v>3</v>
      </c>
      <c r="B18" s="2" t="s">
        <v>48</v>
      </c>
      <c r="C18" s="12" t="s">
        <v>34</v>
      </c>
      <c r="D18" s="15" t="s">
        <v>25</v>
      </c>
      <c r="E18" s="16">
        <v>4</v>
      </c>
    </row>
    <row r="19" spans="1:5" ht="27.4" customHeight="1" x14ac:dyDescent="0.25">
      <c r="A19" s="9">
        <f t="shared" si="0"/>
        <v>4</v>
      </c>
      <c r="B19" s="2" t="s">
        <v>49</v>
      </c>
      <c r="C19" s="12" t="s">
        <v>34</v>
      </c>
      <c r="D19" s="15" t="s">
        <v>25</v>
      </c>
      <c r="E19" s="16">
        <v>8</v>
      </c>
    </row>
    <row r="20" spans="1:5" ht="27.4" customHeight="1" x14ac:dyDescent="0.25">
      <c r="A20" s="9">
        <f t="shared" si="0"/>
        <v>5</v>
      </c>
      <c r="B20" s="2" t="s">
        <v>50</v>
      </c>
      <c r="C20" s="12" t="s">
        <v>34</v>
      </c>
      <c r="D20" s="15" t="s">
        <v>25</v>
      </c>
      <c r="E20" s="16">
        <v>7</v>
      </c>
    </row>
    <row r="21" spans="1:5" ht="27.4" customHeight="1" x14ac:dyDescent="0.25">
      <c r="A21" s="9">
        <f t="shared" si="0"/>
        <v>6</v>
      </c>
      <c r="B21" s="2" t="s">
        <v>51</v>
      </c>
      <c r="C21" s="12" t="s">
        <v>34</v>
      </c>
      <c r="D21" s="15" t="s">
        <v>25</v>
      </c>
      <c r="E21" s="16">
        <v>2</v>
      </c>
    </row>
    <row r="22" spans="1:5" ht="27.4" customHeight="1" x14ac:dyDescent="0.25">
      <c r="A22" s="9">
        <f t="shared" si="0"/>
        <v>7</v>
      </c>
      <c r="B22" s="2" t="s">
        <v>29</v>
      </c>
      <c r="C22" s="12" t="s">
        <v>34</v>
      </c>
      <c r="D22" s="15" t="s">
        <v>25</v>
      </c>
      <c r="E22" s="16">
        <v>2.5</v>
      </c>
    </row>
    <row r="23" spans="1:5" ht="17.649999999999999" customHeight="1" x14ac:dyDescent="0.25">
      <c r="A23" s="9">
        <f t="shared" si="0"/>
        <v>8</v>
      </c>
      <c r="B23" s="2" t="s">
        <v>19</v>
      </c>
      <c r="C23" s="12" t="s">
        <v>34</v>
      </c>
      <c r="D23" s="15" t="s">
        <v>25</v>
      </c>
      <c r="E23" s="16">
        <v>8</v>
      </c>
    </row>
    <row r="24" spans="1:5" ht="19.899999999999999" customHeight="1" x14ac:dyDescent="0.25">
      <c r="A24" s="9">
        <f t="shared" si="0"/>
        <v>9</v>
      </c>
      <c r="B24" s="2" t="s">
        <v>20</v>
      </c>
      <c r="C24" s="12" t="s">
        <v>34</v>
      </c>
      <c r="D24" s="15" t="s">
        <v>25</v>
      </c>
      <c r="E24" s="16">
        <v>1.5</v>
      </c>
    </row>
    <row r="25" spans="1:5" ht="16.5" customHeight="1" x14ac:dyDescent="0.25">
      <c r="A25" s="9">
        <f t="shared" si="0"/>
        <v>10</v>
      </c>
      <c r="B25" s="2" t="s">
        <v>21</v>
      </c>
      <c r="C25" s="12" t="s">
        <v>34</v>
      </c>
      <c r="D25" s="15" t="s">
        <v>25</v>
      </c>
      <c r="E25" s="16">
        <v>6.5</v>
      </c>
    </row>
    <row r="26" spans="1:5" ht="18" customHeight="1" x14ac:dyDescent="0.25">
      <c r="A26" s="9">
        <f t="shared" si="0"/>
        <v>11</v>
      </c>
      <c r="B26" s="2" t="s">
        <v>52</v>
      </c>
      <c r="C26" s="12" t="s">
        <v>36</v>
      </c>
      <c r="D26" s="15" t="s">
        <v>31</v>
      </c>
      <c r="E26" s="16">
        <v>40</v>
      </c>
    </row>
    <row r="27" spans="1:5" ht="16.5" customHeight="1" x14ac:dyDescent="0.25">
      <c r="A27" s="9">
        <f t="shared" si="0"/>
        <v>12</v>
      </c>
      <c r="B27" s="2" t="s">
        <v>53</v>
      </c>
      <c r="C27" s="12" t="s">
        <v>35</v>
      </c>
      <c r="D27" s="15" t="s">
        <v>10</v>
      </c>
      <c r="E27" s="16">
        <v>20</v>
      </c>
    </row>
    <row r="28" spans="1:5" ht="18" customHeight="1" x14ac:dyDescent="0.25">
      <c r="A28" s="9">
        <f t="shared" si="0"/>
        <v>13</v>
      </c>
      <c r="B28" s="2" t="s">
        <v>30</v>
      </c>
      <c r="C28" s="12" t="s">
        <v>35</v>
      </c>
      <c r="D28" s="15" t="s">
        <v>10</v>
      </c>
      <c r="E28" s="16">
        <v>20</v>
      </c>
    </row>
    <row r="29" spans="1:5" ht="14.65" customHeight="1" x14ac:dyDescent="0.25">
      <c r="A29" s="9">
        <f t="shared" si="0"/>
        <v>14</v>
      </c>
      <c r="B29" s="2" t="s">
        <v>30</v>
      </c>
      <c r="C29" s="12" t="s">
        <v>35</v>
      </c>
      <c r="D29" s="15" t="s">
        <v>32</v>
      </c>
      <c r="E29" s="16">
        <v>20</v>
      </c>
    </row>
    <row r="30" spans="1:5" x14ac:dyDescent="0.25">
      <c r="A30" s="9">
        <f t="shared" si="0"/>
        <v>15</v>
      </c>
      <c r="B30" s="2" t="s">
        <v>54</v>
      </c>
      <c r="C30" s="12" t="s">
        <v>34</v>
      </c>
      <c r="D30" s="15" t="s">
        <v>26</v>
      </c>
      <c r="E30" s="16">
        <v>50</v>
      </c>
    </row>
    <row r="31" spans="1:5" ht="14.65" customHeight="1" x14ac:dyDescent="0.25">
      <c r="A31" s="5" t="s">
        <v>8</v>
      </c>
      <c r="B31" s="5"/>
      <c r="C31" s="5"/>
      <c r="D31" s="17"/>
      <c r="E31" s="17">
        <f>SUM(E16:E30)</f>
        <v>201.5</v>
      </c>
    </row>
    <row r="32" spans="1:5" x14ac:dyDescent="0.25">
      <c r="A32" s="5"/>
      <c r="B32" s="5"/>
      <c r="C32" s="5"/>
      <c r="D32" s="5"/>
      <c r="E32" s="5"/>
    </row>
  </sheetData>
  <mergeCells count="7">
    <mergeCell ref="D1:E1"/>
    <mergeCell ref="A9:E9"/>
    <mergeCell ref="A13:E13"/>
    <mergeCell ref="A4:B4"/>
    <mergeCell ref="A6:B6"/>
    <mergeCell ref="A7:E7"/>
    <mergeCell ref="A11:E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спец.1</vt:lpstr>
      <vt:lpstr>спец.2</vt:lpstr>
      <vt:lpstr>спец.3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2015-11-06T08:37:50Z</cp:lastPrinted>
  <dcterms:created xsi:type="dcterms:W3CDTF">2012-12-12T06:19:03Z</dcterms:created>
  <dcterms:modified xsi:type="dcterms:W3CDTF">2015-11-06T08:37:53Z</dcterms:modified>
</cp:coreProperties>
</file>